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197664\"/>
    </mc:Choice>
  </mc:AlternateContent>
  <xr:revisionPtr revIDLastSave="0" documentId="13_ncr:1_{E63D0126-4ED8-4B1B-85B2-61B7980967E5}" xr6:coauthVersionLast="46" xr6:coauthVersionMax="46" xr10:uidLastSave="{00000000-0000-0000-0000-000000000000}"/>
  <bookViews>
    <workbookView xWindow="5610" yWindow="3840" windowWidth="18900" windowHeight="11055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5" i="1" l="1"/>
  <c r="L44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L43" i="1" l="1"/>
</calcChain>
</file>

<file path=xl/sharedStrings.xml><?xml version="1.0" encoding="utf-8"?>
<sst xmlns="http://schemas.openxmlformats.org/spreadsheetml/2006/main" count="121" uniqueCount="92">
  <si>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</si>
  <si>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</si>
  <si>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</si>
  <si>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</si>
  <si>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</si>
  <si>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</si>
  <si>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</si>
  <si>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</si>
  <si>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</si>
  <si>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</si>
  <si>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KOLIČINA PROIZVODA U PONUĐENOM PAKIRANJU</t>
  </si>
  <si>
    <t>BROJ PONUĐENIH PAKIRANJA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</si>
  <si>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</si>
  <si>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</si>
  <si>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</si>
  <si>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</si>
  <si>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</si>
  <si>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</si>
  <si>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</si>
  <si>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1.</t>
  </si>
  <si>
    <r>
      <t xml:space="preserve">MIKROPORE KIRURŠKE TRAKE S DISPENZEROM DOBROG I DUGOTRAJNOG PRIANJANJA, HIPOALERGENE 2,5 cmx9,1 m </t>
    </r>
    <r>
      <rPr>
        <b/>
        <sz val="10"/>
        <rFont val="Sylfaen"/>
        <family val="1"/>
        <charset val="238"/>
      </rPr>
      <t>12/1</t>
    </r>
    <r>
      <rPr>
        <sz val="10"/>
        <rFont val="Sylfaen"/>
        <family val="1"/>
        <charset val="238"/>
      </rPr>
      <t xml:space="preserve"> ili jednakovrijedno </t>
    </r>
  </si>
  <si>
    <t>KUT</t>
  </si>
  <si>
    <t>2.</t>
  </si>
  <si>
    <r>
      <t xml:space="preserve">MIKROPORE KIRURŠKE TRAKE BEZ  DISPENZERA DOBROG I DUGOTRAJNOG PRIANJANJA, HIPOALERGENE  5,0cmx9,1 m </t>
    </r>
    <r>
      <rPr>
        <b/>
        <sz val="10"/>
        <rFont val="Sylfaen"/>
        <family val="1"/>
        <charset val="238"/>
      </rPr>
      <t>6/1</t>
    </r>
    <r>
      <rPr>
        <sz val="10"/>
        <rFont val="Sylfaen"/>
        <family val="1"/>
        <charset val="238"/>
      </rPr>
      <t xml:space="preserve"> ili jednakovrijedno</t>
    </r>
  </si>
  <si>
    <t>3.</t>
  </si>
  <si>
    <r>
      <t xml:space="preserve">MIKROPORE KIRURŠKE TRAKE BEZ DISPENZERA DOBROG I DUGOTRAJNOG PRIANJANJA, HIPOALERGENE 2,5 cmx9,1 m </t>
    </r>
    <r>
      <rPr>
        <b/>
        <sz val="10"/>
        <rFont val="Sylfaen"/>
        <family val="1"/>
        <charset val="238"/>
      </rPr>
      <t>12/1</t>
    </r>
    <r>
      <rPr>
        <sz val="10"/>
        <rFont val="Sylfaen"/>
        <family val="1"/>
        <charset val="238"/>
      </rPr>
      <t xml:space="preserve"> ili jednakovrijedno</t>
    </r>
  </si>
  <si>
    <t>4.</t>
  </si>
  <si>
    <r>
      <t xml:space="preserve"> ZAVOJNA VATA IZUZETNO VISOKE MOĆI UPIJANJA </t>
    </r>
    <r>
      <rPr>
        <b/>
        <sz val="10"/>
        <rFont val="Sylfaen"/>
        <family val="1"/>
        <charset val="238"/>
      </rPr>
      <t>500 g</t>
    </r>
    <r>
      <rPr>
        <sz val="10"/>
        <rFont val="Sylfaen"/>
        <family val="1"/>
        <charset val="238"/>
      </rPr>
      <t xml:space="preserve"> ili jednakovrijedno                                                                                                            </t>
    </r>
  </si>
  <si>
    <t>KOM</t>
  </si>
  <si>
    <t>5.</t>
  </si>
  <si>
    <r>
      <t xml:space="preserve">VATA CELULOZNA OD 100 % BIJELJENE CELULOZE </t>
    </r>
    <r>
      <rPr>
        <b/>
        <sz val="10"/>
        <rFont val="Sylfaen"/>
        <family val="1"/>
        <charset val="238"/>
      </rPr>
      <t>1 kg</t>
    </r>
    <r>
      <rPr>
        <sz val="10"/>
        <rFont val="Sylfaen"/>
        <family val="1"/>
        <charset val="238"/>
      </rPr>
      <t xml:space="preserve"> ili jednakovrijedno</t>
    </r>
  </si>
  <si>
    <t>6.</t>
  </si>
  <si>
    <r>
      <t>TG-FIX B SANITETSKA MREŽA šaka, stopalo, lakat- mali ekstremiteti za odrasle</t>
    </r>
    <r>
      <rPr>
        <b/>
        <sz val="10"/>
        <rFont val="Sylfaen"/>
        <family val="1"/>
        <charset val="238"/>
      </rPr>
      <t xml:space="preserve"> 25m </t>
    </r>
    <r>
      <rPr>
        <sz val="10"/>
        <rFont val="Sylfaen"/>
        <family val="1"/>
        <charset val="238"/>
      </rPr>
      <t>ili jednakovrijedno</t>
    </r>
  </si>
  <si>
    <t>7.</t>
  </si>
  <si>
    <r>
      <t xml:space="preserve">TG-FIX C SANITETSKA MREŽA veliki ekstremiteti za odrasle </t>
    </r>
    <r>
      <rPr>
        <b/>
        <sz val="10"/>
        <rFont val="Sylfaen"/>
        <family val="1"/>
        <charset val="238"/>
      </rPr>
      <t xml:space="preserve">25m </t>
    </r>
    <r>
      <rPr>
        <sz val="10"/>
        <rFont val="Sylfaen"/>
        <family val="1"/>
        <charset val="238"/>
      </rPr>
      <t>ili jednakovrijedno</t>
    </r>
  </si>
  <si>
    <t>8.</t>
  </si>
  <si>
    <r>
      <t xml:space="preserve">TG-FIX D SANITETSKA MREŽA glava za odrasle, trup za dijete  </t>
    </r>
    <r>
      <rPr>
        <b/>
        <sz val="10"/>
        <rFont val="Sylfaen"/>
        <family val="1"/>
        <charset val="238"/>
      </rPr>
      <t xml:space="preserve">25m </t>
    </r>
    <r>
      <rPr>
        <sz val="10"/>
        <rFont val="Sylfaen"/>
        <family val="1"/>
        <charset val="238"/>
      </rPr>
      <t>ili jednakovrijedno</t>
    </r>
  </si>
  <si>
    <t>9.</t>
  </si>
  <si>
    <r>
      <t xml:space="preserve">TG-FIX E SANITETSKA MREŽA  trup za odrasle, bok za odrasle </t>
    </r>
    <r>
      <rPr>
        <b/>
        <sz val="10"/>
        <rFont val="Sylfaen"/>
        <family val="1"/>
        <charset val="238"/>
      </rPr>
      <t xml:space="preserve">25m </t>
    </r>
    <r>
      <rPr>
        <sz val="10"/>
        <rFont val="Sylfaen"/>
        <family val="1"/>
        <charset val="238"/>
      </rPr>
      <t>ili jednakovrijedno</t>
    </r>
  </si>
  <si>
    <t>10.</t>
  </si>
  <si>
    <t xml:space="preserve">ZAVOJ KALIKO 5 cm x 5 m UTKANI ili jednakovrijedno </t>
  </si>
  <si>
    <t>11.</t>
  </si>
  <si>
    <t>ZAVOJ KALIKO 8 cm x 5 m UTKANI ili jednakovrijedno</t>
  </si>
  <si>
    <t>12.</t>
  </si>
  <si>
    <t>ZAVOJ KALIKO 10 cm x 5 m UTKANI ili jednakovrijedno</t>
  </si>
  <si>
    <t>13.</t>
  </si>
  <si>
    <t xml:space="preserve">ZAVOJ KALIKO 15 cm x 5 m UTKANI ili jednakovrijedno  </t>
  </si>
  <si>
    <t>14.</t>
  </si>
  <si>
    <t>15.</t>
  </si>
  <si>
    <t>ZAVOJ ELASTIČNI 10 cmx5 m; S KOPČAMA ili jednakovrijedno</t>
  </si>
  <si>
    <t>16.</t>
  </si>
  <si>
    <t>17.</t>
  </si>
  <si>
    <t>ESMARCHOVA POVESKA s kopčom ili jednakovrijedno</t>
  </si>
  <si>
    <t>18.</t>
  </si>
  <si>
    <r>
      <t xml:space="preserve">GAZE VAZELINSKE STERILNE 10 cmx 10 cm </t>
    </r>
    <r>
      <rPr>
        <b/>
        <sz val="10"/>
        <rFont val="Sylfaen"/>
        <family val="1"/>
        <charset val="238"/>
      </rPr>
      <t xml:space="preserve">10/1 </t>
    </r>
    <r>
      <rPr>
        <sz val="10"/>
        <rFont val="Sylfaen"/>
        <family val="1"/>
        <charset val="238"/>
      </rPr>
      <t>ili jednakovrijedno</t>
    </r>
  </si>
  <si>
    <t>PAK</t>
  </si>
  <si>
    <t>19.</t>
  </si>
  <si>
    <t>GAZA NESTERILNA 80 cm x 10 m 12/8 ( 20 NITI) ili jednakovrijedno</t>
  </si>
  <si>
    <t>20.</t>
  </si>
  <si>
    <t>GAZA NESTERILNA 80cm x 100 m 10/7 UTKANI RUB ili jednakovrijedno</t>
  </si>
  <si>
    <t>21.</t>
  </si>
  <si>
    <r>
      <t xml:space="preserve">POVOJI ZA FIKSACIJU I.V. KATETERA 7 x 8,5 cm  PROZIRNI, POLIURETAN, HIPOALERGENI </t>
    </r>
    <r>
      <rPr>
        <b/>
        <sz val="10"/>
        <rFont val="Sylfaen"/>
        <family val="1"/>
        <charset val="238"/>
      </rPr>
      <t>100/1</t>
    </r>
    <r>
      <rPr>
        <sz val="10"/>
        <rFont val="Sylfaen"/>
        <family val="1"/>
        <charset val="238"/>
      </rPr>
      <t xml:space="preserve"> ili jednakovrijedno</t>
    </r>
  </si>
  <si>
    <t>22.</t>
  </si>
  <si>
    <t>PROZIRNA POLIURETANSKA FOLIJA U ROLI ZA PREVENCIJU DEKUBITUSA, ZAŠTITU UGROŽENE KOŽE, ELASTIČNA, POLUPROPUSNA BARIJERA, OMOGUĆUJE DISANJE KOŽE, ZAŠTITA ZA KOŽU; SA HIPOALERGIJSKIM POLIAKRILATNIM LJEPILOM, BEZ LATEXA, 10 cmx 10 m ili jednakovrijedno</t>
  </si>
  <si>
    <t>23.</t>
  </si>
  <si>
    <t>PROZIRNA POLIURETANSKA FOLIJA U ROLI ZA PREVENCIJU DEKUBITUSA, ZAŠTITU UGROŽENE KOŽE, ELASTIČNA, POLUPROPUSNA BARIJERA, OMOGUĆUJE DISANJE KOŽE, ZAŠTITA ZA KOŽU; SA HIPOALERGIJSKIM POLIAKRILATNIM LJEPILOM, BEZ LATEXA, 15 cmx 10 m ili jednakovrijedno</t>
  </si>
  <si>
    <t>24.</t>
  </si>
  <si>
    <t>KOMPRESE NESTERILNE 5 cm x 5 cm 12 SLOJNE 100/1 ili jednakovrijedno</t>
  </si>
  <si>
    <t>25.</t>
  </si>
  <si>
    <t>KOMPRESE NESTERILNE 10 cm x 10 cm 12 SLOJNE 100/1 ili jednakovrijedno</t>
  </si>
  <si>
    <t>26.</t>
  </si>
  <si>
    <t>KOMPRESE NESTERILNE 10 cm x 20 cm 12 SLOJNE 100/1 ili jednakovrijedno</t>
  </si>
  <si>
    <t>27.</t>
  </si>
  <si>
    <t>MEFIX 10 cm x 10 m ili jednakovrijedno</t>
  </si>
  <si>
    <t>28.</t>
  </si>
  <si>
    <t>MEFIX 15 cm x 10 m ili jednakovrijedno</t>
  </si>
  <si>
    <t>29.</t>
  </si>
  <si>
    <t>TUPFERI BR. 3 20x20 cm 500/1 ili jednakovrijedno</t>
  </si>
  <si>
    <t>30.</t>
  </si>
  <si>
    <t>TUPFERI BR. 5 40x30 cm 500/1 ili jednakovrijedno</t>
  </si>
  <si>
    <t>31.</t>
  </si>
  <si>
    <t>Cijena ponude bez PDV-a</t>
  </si>
  <si>
    <t>Iznos PDV-a</t>
  </si>
  <si>
    <t>Ukupna cijena ponude</t>
  </si>
  <si>
    <t>Jednakovrijedan je svaki proizvod koji ispunjava traženi predmet nabave u pogledu namjene i tražene količine jedinice mjere.</t>
  </si>
  <si>
    <t>DA PROBA JEDAN KOMAD</t>
  </si>
  <si>
    <t>ZAVOJ ELASTIČNI TKANI 10 cm x 5 m; RASTEZLJIVOSTI ca. 150 %, SASTAV: 95% PAMUČNIH NITI I 5 %  GUMENIH NITI ili jednakovrijedno</t>
  </si>
  <si>
    <t>ESMARCHOVA POVESKA duljine 55 cm SILIKONSKA ili jednakovrijedno</t>
  </si>
  <si>
    <t>DA UVID 1 KOMAD</t>
  </si>
  <si>
    <r>
      <t xml:space="preserve">GAZA VAZELINSKA STERILNA 10 cm x </t>
    </r>
    <r>
      <rPr>
        <b/>
        <sz val="10"/>
        <rFont val="Sylfaen"/>
        <family val="1"/>
        <charset val="238"/>
      </rPr>
      <t>7 m</t>
    </r>
    <r>
      <rPr>
        <sz val="10"/>
        <rFont val="Sylfaen"/>
        <family val="1"/>
        <charset val="238"/>
      </rPr>
      <t xml:space="preserve"> ili jednakovrijedno</t>
    </r>
  </si>
  <si>
    <t>UZORCI</t>
  </si>
  <si>
    <t xml:space="preserve">GRUPA 6: ZAVOJNI MATERIJAL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</si>
</sst>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1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Sylfaen"/>
      <family val="1"/>
      <charset val="238"/>
    </font>
    <font>
      <b/>
      <sz val="8"/>
      <name val="Sylfaen"/>
      <family val="1"/>
      <charset val="238"/>
    </font>
    <font>
      <sz val="10"/>
      <name val="Times New Roman"/>
      <family val="1"/>
      <charset val="238"/>
    </font>
    <font>
      <sz val="10"/>
      <name val="Sylfae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top" wrapText="1"/>
    </xf>
    <xf numFmtId="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" fontId="7" fillId="0" borderId="4" xfId="0" applyNumberFormat="1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4" fontId="7" fillId="0" borderId="10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" fontId="7" fillId="0" borderId="11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" fontId="7" fillId="0" borderId="15" xfId="0" applyNumberFormat="1" applyFont="1" applyBorder="1" applyAlignment="1">
      <alignment horizontal="center" vertical="top" wrapText="1"/>
    </xf>
    <xf numFmtId="4" fontId="7" fillId="0" borderId="16" xfId="0" applyNumberFormat="1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0" fillId="0" borderId="5" xfId="0" applyBorder="1" applyAlignment="1">
      <alignment vertical="center"/>
    </xf>
    <xf numFmtId="4" fontId="7" fillId="0" borderId="5" xfId="0" applyNumberFormat="1" applyFont="1" applyBorder="1" applyAlignment="1">
      <alignment vertical="top" wrapText="1"/>
    </xf>
    <xf numFmtId="4" fontId="7" fillId="0" borderId="17" xfId="0" applyNumberFormat="1" applyFont="1" applyBorder="1" applyAlignment="1">
      <alignment vertical="top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7" fillId="0" borderId="4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4" fontId="7" fillId="0" borderId="20" xfId="0" applyNumberFormat="1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4" xfId="0" applyBorder="1" applyAlignment="1">
      <alignment vertical="center"/>
    </xf>
    <xf numFmtId="0" fontId="7" fillId="0" borderId="14" xfId="0" applyFont="1" applyBorder="1" applyAlignment="1">
      <alignment vertical="top" wrapText="1"/>
    </xf>
    <xf numFmtId="4" fontId="7" fillId="0" borderId="21" xfId="0" applyNumberFormat="1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vertical="top"/>
    </xf>
    <xf numFmtId="0" fontId="7" fillId="0" borderId="13" xfId="0" applyFont="1" applyBorder="1" applyAlignment="1">
      <alignment horizontal="center" vertical="center" wrapText="1"/>
    </xf>
    <xf numFmtId="0" fontId="0" fillId="0" borderId="21" xfId="0" applyBorder="1"/>
    <xf numFmtId="0" fontId="0" fillId="0" borderId="6" xfId="0" applyBorder="1"/>
    <xf numFmtId="0" fontId="0" fillId="0" borderId="5" xfId="0" applyBorder="1"/>
    <xf numFmtId="0" fontId="0" fillId="0" borderId="14" xfId="0" applyBorder="1"/>
    <xf numFmtId="0" fontId="0" fillId="0" borderId="11" xfId="0" applyBorder="1"/>
    <xf numFmtId="0" fontId="8" fillId="0" borderId="0" xfId="0" applyFont="1"/>
    <xf numFmtId="0" fontId="9" fillId="0" borderId="0" xfId="0" applyFont="1" applyAlignment="1">
      <alignment horizontal="center"/>
    </xf>
    <xf numFmtId="3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49" fontId="0" fillId="2" borderId="0" xfId="0" applyNumberFormat="1" applyFill="1" applyAlignment="1" applyProtection="1">
      <alignment horizontal="left"/>
      <protection locked="0"/>
    </xf>
    <xf numFmtId="0" fontId="7" fillId="0" borderId="22" xfId="0" applyFont="1" applyBorder="1" applyAlignment="1">
      <alignment horizontal="center" vertical="top" wrapText="1"/>
    </xf>
    <xf numFmtId="0" fontId="7" fillId="0" borderId="23" xfId="0" applyFont="1" applyBorder="1" applyAlignment="1">
      <alignment vertical="top" wrapText="1"/>
    </xf>
    <xf numFmtId="0" fontId="7" fillId="0" borderId="2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7" fillId="0" borderId="13" xfId="0" applyFont="1" applyBorder="1" applyAlignment="1">
      <alignment horizontal="center" vertical="top" wrapText="1"/>
    </xf>
    <xf numFmtId="0" fontId="0" fillId="0" borderId="13" xfId="0" applyBorder="1"/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49" fontId="0" fillId="2" borderId="0" xfId="0" applyNumberFormat="1" applyFill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left" vertical="center" wrapText="1"/>
    </xf>
    <xf numFmtId="164" fontId="2" fillId="0" borderId="25" xfId="0" applyNumberFormat="1" applyFont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left" vertical="center" wrapText="1"/>
      <protection locked="0"/>
    </xf>
    <xf numFmtId="164" fontId="2" fillId="0" borderId="9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0</xdr:rowOff>
    </xdr:from>
    <xdr:to>
      <xdr:col>9</xdr:col>
      <xdr:colOff>942975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41FCE83-8B1C-4F98-9D10-FCC0801F6DB4}"/>
            </a:ext>
          </a:extLst>
        </xdr:cNvPr>
        <xdr:cNvSpPr>
          <a:spLocks noChangeShapeType="1"/>
        </xdr:cNvSpPr>
      </xdr:nvSpPr>
      <xdr:spPr bwMode="auto">
        <a:xfrm>
          <a:off x="1190625" y="647700"/>
          <a:ext cx="7038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2F72895-A35E-47C2-87B7-226015EEB40C}"/>
            </a:ext>
          </a:extLst>
        </xdr:cNvPr>
        <xdr:cNvSpPr>
          <a:spLocks noChangeShapeType="1"/>
        </xdr:cNvSpPr>
      </xdr:nvSpPr>
      <xdr:spPr bwMode="auto">
        <a:xfrm>
          <a:off x="1076325" y="971550"/>
          <a:ext cx="28956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409575</xdr:colOff>
      <xdr:row>6</xdr:row>
      <xdr:rowOff>0</xdr:rowOff>
    </xdr:from>
    <xdr:to>
      <xdr:col>12</xdr:col>
      <xdr:colOff>704850</xdr:colOff>
      <xdr:row>6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10EB181C-461C-4E87-B137-CE86B76F92B5}"/>
            </a:ext>
          </a:extLst>
        </xdr:cNvPr>
        <xdr:cNvSpPr>
          <a:spLocks noChangeShapeType="1"/>
        </xdr:cNvSpPr>
      </xdr:nvSpPr>
      <xdr:spPr bwMode="auto">
        <a:xfrm>
          <a:off x="8639175" y="971550"/>
          <a:ext cx="14192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12</xdr:col>
      <xdr:colOff>704850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C1DDEF84-831A-4070-A8B8-930F94FAD4A3}"/>
            </a:ext>
          </a:extLst>
        </xdr:cNvPr>
        <xdr:cNvSpPr>
          <a:spLocks noChangeShapeType="1"/>
        </xdr:cNvSpPr>
      </xdr:nvSpPr>
      <xdr:spPr bwMode="auto">
        <a:xfrm>
          <a:off x="1038225" y="323850"/>
          <a:ext cx="90201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257175</xdr:colOff>
      <xdr:row>6</xdr:row>
      <xdr:rowOff>0</xdr:rowOff>
    </xdr:from>
    <xdr:to>
      <xdr:col>9</xdr:col>
      <xdr:colOff>962025</xdr:colOff>
      <xdr:row>6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D94D5AF4-7899-4018-AEEC-E385F2715954}"/>
            </a:ext>
          </a:extLst>
        </xdr:cNvPr>
        <xdr:cNvSpPr>
          <a:spLocks noChangeShapeType="1"/>
        </xdr:cNvSpPr>
      </xdr:nvSpPr>
      <xdr:spPr bwMode="auto">
        <a:xfrm>
          <a:off x="6048375" y="971550"/>
          <a:ext cx="21812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4</xdr:row>
      <xdr:rowOff>0</xdr:rowOff>
    </xdr:from>
    <xdr:to>
      <xdr:col>10</xdr:col>
      <xdr:colOff>28575</xdr:colOff>
      <xdr:row>4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647B6C19-42B8-42B6-8C67-328396C3670A}"/>
            </a:ext>
          </a:extLst>
        </xdr:cNvPr>
        <xdr:cNvSpPr>
          <a:spLocks noChangeShapeType="1"/>
        </xdr:cNvSpPr>
      </xdr:nvSpPr>
      <xdr:spPr bwMode="auto">
        <a:xfrm>
          <a:off x="1190625" y="647700"/>
          <a:ext cx="70675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12</xdr:col>
      <xdr:colOff>676275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B0F5760B-9F23-4485-BE08-D68AD0835C2B}"/>
            </a:ext>
          </a:extLst>
        </xdr:cNvPr>
        <xdr:cNvSpPr>
          <a:spLocks noChangeShapeType="1"/>
        </xdr:cNvSpPr>
      </xdr:nvSpPr>
      <xdr:spPr bwMode="auto">
        <a:xfrm>
          <a:off x="1038225" y="323850"/>
          <a:ext cx="90201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314325</xdr:colOff>
      <xdr:row>4</xdr:row>
      <xdr:rowOff>0</xdr:rowOff>
    </xdr:from>
    <xdr:to>
      <xdr:col>12</xdr:col>
      <xdr:colOff>704850</xdr:colOff>
      <xdr:row>4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FBFB02C-1EE2-440B-99A0-33C882C85864}"/>
            </a:ext>
          </a:extLst>
        </xdr:cNvPr>
        <xdr:cNvSpPr>
          <a:spLocks noChangeShapeType="1"/>
        </xdr:cNvSpPr>
      </xdr:nvSpPr>
      <xdr:spPr bwMode="auto">
        <a:xfrm>
          <a:off x="8543925" y="64770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workbookViewId="0">
      <selection activeCell="B10" sqref="B10:M10"/>
    </sheetView>
  </sheetViews>
  <sheetFormatPr defaultRowHeight="15" x14ac:dyDescent="0.25"/>
  <cols>
    <col min="1" max="1" width="11.5703125" bestFit="1" customWidth="1"/>
    <col min="2" max="2" width="38.7109375" customWidth="1"/>
    <col min="5" max="5" width="15.28515625" customWidth="1"/>
    <col min="6" max="6" width="13.5703125" customWidth="1"/>
    <col min="10" max="10" width="15" customWidth="1"/>
    <col min="11" max="11" width="14.42578125" customWidth="1"/>
    <col min="12" max="12" width="12.140625" customWidth="1"/>
    <col min="13" max="13" width="16.42578125" customWidth="1"/>
    <col min="14" max="14" width="14.7109375" customWidth="1"/>
  </cols>
  <sheetData>
    <row r="1" spans="1:14" x14ac:dyDescent="0.25">
      <c r="A1" s="1"/>
    </row>
    <row r="2" spans="1:14" x14ac:dyDescent="0.25">
      <c r="A2" t="s">
        <v>0</v>
      </c>
    </row>
    <row r="4" spans="1:14" x14ac:dyDescent="0.25">
      <c r="A4" t="s">
        <v>1</v>
      </c>
      <c r="K4" t="s">
        <v>2</v>
      </c>
    </row>
    <row r="6" spans="1:14" x14ac:dyDescent="0.25">
      <c r="A6" t="s">
        <v>3</v>
      </c>
      <c r="D6" t="s">
        <v>4</v>
      </c>
      <c r="K6" s="2" t="s">
        <v>5</v>
      </c>
    </row>
    <row r="8" spans="1:14" x14ac:dyDescent="0.25">
      <c r="A8" s="3"/>
      <c r="B8" s="4"/>
      <c r="C8" s="5"/>
      <c r="D8" s="4"/>
      <c r="E8" s="4"/>
      <c r="F8" s="4"/>
      <c r="G8" s="6"/>
      <c r="H8" s="6"/>
      <c r="I8" s="6"/>
      <c r="J8" s="4"/>
      <c r="K8" s="4"/>
      <c r="L8" s="4"/>
      <c r="M8" s="4"/>
      <c r="N8" s="7"/>
    </row>
    <row r="9" spans="1:14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x14ac:dyDescent="0.25">
      <c r="A10" s="3"/>
      <c r="B10" s="81" t="s">
        <v>91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3"/>
    </row>
    <row r="11" spans="1:14" ht="60" x14ac:dyDescent="0.25">
      <c r="A11" s="8" t="s">
        <v>6</v>
      </c>
      <c r="B11" s="8" t="s">
        <v>7</v>
      </c>
      <c r="C11" s="8" t="s">
        <v>8</v>
      </c>
      <c r="D11" s="9" t="s">
        <v>9</v>
      </c>
      <c r="E11" s="10" t="s">
        <v>10</v>
      </c>
      <c r="F11" s="10" t="s">
        <v>11</v>
      </c>
      <c r="G11" s="11" t="s">
        <v>12</v>
      </c>
      <c r="H11" s="12" t="s">
        <v>13</v>
      </c>
      <c r="I11" s="12" t="s">
        <v>14</v>
      </c>
      <c r="J11" s="12" t="s">
        <v>15</v>
      </c>
      <c r="K11" s="12" t="s">
        <v>16</v>
      </c>
      <c r="L11" s="12" t="s">
        <v>17</v>
      </c>
      <c r="M11" s="74" t="s">
        <v>18</v>
      </c>
      <c r="N11" s="78" t="s">
        <v>90</v>
      </c>
    </row>
    <row r="12" spans="1:14" ht="60" x14ac:dyDescent="0.25">
      <c r="A12" s="13" t="s">
        <v>19</v>
      </c>
      <c r="B12" s="14" t="s">
        <v>20</v>
      </c>
      <c r="C12" s="71" t="s">
        <v>21</v>
      </c>
      <c r="D12" s="16">
        <v>62</v>
      </c>
      <c r="E12" s="17"/>
      <c r="F12" s="17"/>
      <c r="G12" s="18"/>
      <c r="H12" s="18"/>
      <c r="I12" s="18"/>
      <c r="J12" s="19">
        <f>D12*G12</f>
        <v>0</v>
      </c>
      <c r="K12" s="20"/>
      <c r="L12" s="20"/>
      <c r="M12" s="23"/>
      <c r="N12" s="79"/>
    </row>
    <row r="13" spans="1:14" ht="60" x14ac:dyDescent="0.25">
      <c r="A13" s="13" t="s">
        <v>22</v>
      </c>
      <c r="B13" s="14" t="s">
        <v>23</v>
      </c>
      <c r="C13" s="72" t="s">
        <v>21</v>
      </c>
      <c r="D13" s="16">
        <v>4</v>
      </c>
      <c r="E13" s="17"/>
      <c r="F13" s="17"/>
      <c r="G13" s="21"/>
      <c r="H13" s="18"/>
      <c r="I13" s="18"/>
      <c r="J13" s="19">
        <f t="shared" ref="J13:J42" si="0">D13*G13</f>
        <v>0</v>
      </c>
      <c r="K13" s="22"/>
      <c r="L13" s="22"/>
      <c r="M13" s="37"/>
      <c r="N13" s="79"/>
    </row>
    <row r="14" spans="1:14" ht="60" x14ac:dyDescent="0.25">
      <c r="A14" s="13" t="s">
        <v>24</v>
      </c>
      <c r="B14" s="14" t="s">
        <v>25</v>
      </c>
      <c r="C14" s="73" t="s">
        <v>21</v>
      </c>
      <c r="D14" s="16">
        <v>272</v>
      </c>
      <c r="E14" s="17"/>
      <c r="F14" s="17"/>
      <c r="G14" s="18"/>
      <c r="H14" s="18"/>
      <c r="I14" s="18"/>
      <c r="J14" s="19">
        <f t="shared" si="0"/>
        <v>0</v>
      </c>
      <c r="K14" s="20"/>
      <c r="L14" s="20"/>
      <c r="M14" s="23"/>
      <c r="N14" s="79"/>
    </row>
    <row r="15" spans="1:14" ht="30" x14ac:dyDescent="0.25">
      <c r="A15" s="13" t="s">
        <v>26</v>
      </c>
      <c r="B15" s="24" t="s">
        <v>27</v>
      </c>
      <c r="C15" s="25" t="s">
        <v>28</v>
      </c>
      <c r="D15" s="16">
        <v>276</v>
      </c>
      <c r="E15" s="17"/>
      <c r="F15" s="17"/>
      <c r="G15" s="18"/>
      <c r="H15" s="18"/>
      <c r="I15" s="18"/>
      <c r="J15" s="19">
        <f t="shared" si="0"/>
        <v>0</v>
      </c>
      <c r="K15" s="20"/>
      <c r="L15" s="20"/>
      <c r="M15" s="23"/>
      <c r="N15" s="79"/>
    </row>
    <row r="16" spans="1:14" ht="30" x14ac:dyDescent="0.25">
      <c r="A16" s="13" t="s">
        <v>29</v>
      </c>
      <c r="B16" s="22" t="s">
        <v>30</v>
      </c>
      <c r="C16" s="23" t="s">
        <v>28</v>
      </c>
      <c r="D16" s="16">
        <v>108</v>
      </c>
      <c r="E16" s="17"/>
      <c r="F16" s="17"/>
      <c r="G16" s="18"/>
      <c r="H16" s="18"/>
      <c r="I16" s="18"/>
      <c r="J16" s="19">
        <f t="shared" si="0"/>
        <v>0</v>
      </c>
      <c r="K16" s="20"/>
      <c r="L16" s="20"/>
      <c r="M16" s="23"/>
      <c r="N16" s="79"/>
    </row>
    <row r="17" spans="1:14" ht="45" x14ac:dyDescent="0.25">
      <c r="A17" s="13" t="s">
        <v>31</v>
      </c>
      <c r="B17" s="26" t="s">
        <v>32</v>
      </c>
      <c r="C17" s="27" t="s">
        <v>28</v>
      </c>
      <c r="D17" s="16">
        <v>43</v>
      </c>
      <c r="E17" s="17"/>
      <c r="F17" s="17"/>
      <c r="G17" s="28"/>
      <c r="H17" s="28"/>
      <c r="I17" s="28"/>
      <c r="J17" s="19">
        <f t="shared" si="0"/>
        <v>0</v>
      </c>
      <c r="K17" s="29"/>
      <c r="L17" s="29"/>
      <c r="M17" s="27"/>
      <c r="N17" s="79"/>
    </row>
    <row r="18" spans="1:14" ht="30" x14ac:dyDescent="0.25">
      <c r="A18" s="13" t="s">
        <v>33</v>
      </c>
      <c r="B18" s="14" t="s">
        <v>34</v>
      </c>
      <c r="C18" s="15" t="s">
        <v>28</v>
      </c>
      <c r="D18" s="16">
        <v>13</v>
      </c>
      <c r="E18" s="17"/>
      <c r="F18" s="17"/>
      <c r="G18" s="30"/>
      <c r="H18" s="30"/>
      <c r="I18" s="30"/>
      <c r="J18" s="19">
        <f t="shared" si="0"/>
        <v>0</v>
      </c>
      <c r="K18" s="13"/>
      <c r="L18" s="13"/>
      <c r="M18" s="15"/>
      <c r="N18" s="13" t="s">
        <v>85</v>
      </c>
    </row>
    <row r="19" spans="1:14" ht="30" x14ac:dyDescent="0.25">
      <c r="A19" s="13" t="s">
        <v>35</v>
      </c>
      <c r="B19" s="24" t="s">
        <v>36</v>
      </c>
      <c r="C19" s="31" t="s">
        <v>28</v>
      </c>
      <c r="D19" s="32">
        <v>7</v>
      </c>
      <c r="E19" s="17"/>
      <c r="F19" s="33"/>
      <c r="G19" s="34"/>
      <c r="H19" s="34"/>
      <c r="I19" s="35"/>
      <c r="J19" s="19">
        <f t="shared" si="0"/>
        <v>0</v>
      </c>
      <c r="K19" s="36"/>
      <c r="L19" s="36"/>
      <c r="M19" s="25"/>
      <c r="N19" s="79"/>
    </row>
    <row r="20" spans="1:14" ht="30" x14ac:dyDescent="0.25">
      <c r="A20" s="13" t="s">
        <v>37</v>
      </c>
      <c r="B20" s="37" t="s">
        <v>38</v>
      </c>
      <c r="C20" s="14" t="s">
        <v>28</v>
      </c>
      <c r="D20" s="17">
        <v>50</v>
      </c>
      <c r="E20" s="38"/>
      <c r="F20" s="38"/>
      <c r="G20" s="39"/>
      <c r="H20" s="39"/>
      <c r="I20" s="40"/>
      <c r="J20" s="19">
        <f t="shared" si="0"/>
        <v>0</v>
      </c>
      <c r="K20" s="22"/>
      <c r="L20" s="22"/>
      <c r="M20" s="23"/>
      <c r="N20" s="13" t="s">
        <v>85</v>
      </c>
    </row>
    <row r="21" spans="1:14" ht="30" x14ac:dyDescent="0.25">
      <c r="A21" s="13" t="s">
        <v>39</v>
      </c>
      <c r="B21" s="22" t="s">
        <v>40</v>
      </c>
      <c r="C21" s="25" t="s">
        <v>28</v>
      </c>
      <c r="D21" s="41">
        <v>356</v>
      </c>
      <c r="E21" s="42"/>
      <c r="F21" s="42"/>
      <c r="G21" s="35"/>
      <c r="H21" s="35"/>
      <c r="I21" s="18"/>
      <c r="J21" s="19">
        <f t="shared" si="0"/>
        <v>0</v>
      </c>
      <c r="K21" s="20"/>
      <c r="L21" s="20"/>
      <c r="M21" s="23"/>
      <c r="N21" s="79"/>
    </row>
    <row r="22" spans="1:14" ht="30" x14ac:dyDescent="0.25">
      <c r="A22" s="13" t="s">
        <v>41</v>
      </c>
      <c r="B22" s="22" t="s">
        <v>42</v>
      </c>
      <c r="C22" s="23" t="s">
        <v>28</v>
      </c>
      <c r="D22" s="16">
        <v>843</v>
      </c>
      <c r="E22" s="17"/>
      <c r="F22" s="17"/>
      <c r="G22" s="18"/>
      <c r="H22" s="18"/>
      <c r="I22" s="18"/>
      <c r="J22" s="19">
        <f t="shared" si="0"/>
        <v>0</v>
      </c>
      <c r="K22" s="20"/>
      <c r="L22" s="20"/>
      <c r="M22" s="23"/>
      <c r="N22" s="79"/>
    </row>
    <row r="23" spans="1:14" ht="30" x14ac:dyDescent="0.25">
      <c r="A23" s="13" t="s">
        <v>43</v>
      </c>
      <c r="B23" s="22" t="s">
        <v>44</v>
      </c>
      <c r="C23" s="23" t="s">
        <v>28</v>
      </c>
      <c r="D23" s="16">
        <v>937</v>
      </c>
      <c r="E23" s="17"/>
      <c r="F23" s="17"/>
      <c r="G23" s="18"/>
      <c r="H23" s="18"/>
      <c r="I23" s="18"/>
      <c r="J23" s="19">
        <f t="shared" si="0"/>
        <v>0</v>
      </c>
      <c r="K23" s="20"/>
      <c r="L23" s="20"/>
      <c r="M23" s="23"/>
      <c r="N23" s="79"/>
    </row>
    <row r="24" spans="1:14" ht="30" x14ac:dyDescent="0.25">
      <c r="A24" s="13" t="s">
        <v>45</v>
      </c>
      <c r="B24" s="22" t="s">
        <v>46</v>
      </c>
      <c r="C24" s="23" t="s">
        <v>28</v>
      </c>
      <c r="D24" s="16">
        <v>252</v>
      </c>
      <c r="E24" s="17"/>
      <c r="F24" s="17"/>
      <c r="G24" s="18"/>
      <c r="H24" s="18"/>
      <c r="I24" s="18"/>
      <c r="J24" s="19">
        <f t="shared" si="0"/>
        <v>0</v>
      </c>
      <c r="K24" s="20"/>
      <c r="L24" s="20"/>
      <c r="M24" s="23"/>
      <c r="N24" s="79"/>
    </row>
    <row r="25" spans="1:14" ht="60" x14ac:dyDescent="0.25">
      <c r="A25" s="13" t="s">
        <v>47</v>
      </c>
      <c r="B25" s="43" t="s">
        <v>86</v>
      </c>
      <c r="C25" s="23" t="s">
        <v>28</v>
      </c>
      <c r="D25" s="16">
        <v>10</v>
      </c>
      <c r="E25" s="17"/>
      <c r="F25" s="17"/>
      <c r="G25" s="18"/>
      <c r="H25" s="18"/>
      <c r="I25" s="18"/>
      <c r="J25" s="19">
        <f t="shared" si="0"/>
        <v>0</v>
      </c>
      <c r="K25" s="20"/>
      <c r="L25" s="20"/>
      <c r="M25" s="23"/>
      <c r="N25" s="79"/>
    </row>
    <row r="26" spans="1:14" ht="30" x14ac:dyDescent="0.25">
      <c r="A26" s="13" t="s">
        <v>48</v>
      </c>
      <c r="B26" s="44" t="s">
        <v>49</v>
      </c>
      <c r="C26" s="27" t="s">
        <v>28</v>
      </c>
      <c r="D26" s="16">
        <v>20</v>
      </c>
      <c r="E26" s="17"/>
      <c r="F26" s="17"/>
      <c r="G26" s="18"/>
      <c r="H26" s="18"/>
      <c r="I26" s="18"/>
      <c r="J26" s="19">
        <f t="shared" si="0"/>
        <v>0</v>
      </c>
      <c r="K26" s="20"/>
      <c r="L26" s="20"/>
      <c r="M26" s="23"/>
      <c r="N26" s="79"/>
    </row>
    <row r="27" spans="1:14" ht="30" x14ac:dyDescent="0.25">
      <c r="A27" s="13" t="s">
        <v>50</v>
      </c>
      <c r="B27" s="45" t="s">
        <v>87</v>
      </c>
      <c r="C27" s="27" t="s">
        <v>28</v>
      </c>
      <c r="D27" s="16">
        <v>30</v>
      </c>
      <c r="E27" s="17"/>
      <c r="F27" s="17"/>
      <c r="G27" s="18"/>
      <c r="H27" s="18"/>
      <c r="I27" s="18"/>
      <c r="J27" s="19">
        <f t="shared" si="0"/>
        <v>0</v>
      </c>
      <c r="K27" s="20"/>
      <c r="L27" s="20"/>
      <c r="M27" s="23"/>
      <c r="N27" s="13" t="s">
        <v>88</v>
      </c>
    </row>
    <row r="28" spans="1:14" ht="30" x14ac:dyDescent="0.25">
      <c r="A28" s="13" t="s">
        <v>51</v>
      </c>
      <c r="B28" s="45" t="s">
        <v>52</v>
      </c>
      <c r="C28" s="27" t="s">
        <v>28</v>
      </c>
      <c r="D28" s="16">
        <v>17</v>
      </c>
      <c r="E28" s="17"/>
      <c r="F28" s="17"/>
      <c r="G28" s="18"/>
      <c r="H28" s="18"/>
      <c r="I28" s="18"/>
      <c r="J28" s="19">
        <f t="shared" si="0"/>
        <v>0</v>
      </c>
      <c r="K28" s="20"/>
      <c r="L28" s="20"/>
      <c r="M28" s="23"/>
      <c r="N28" s="79"/>
    </row>
    <row r="29" spans="1:14" ht="30" x14ac:dyDescent="0.25">
      <c r="A29" s="13" t="s">
        <v>53</v>
      </c>
      <c r="B29" s="22" t="s">
        <v>54</v>
      </c>
      <c r="C29" s="23" t="s">
        <v>55</v>
      </c>
      <c r="D29" s="16">
        <v>100</v>
      </c>
      <c r="E29" s="17"/>
      <c r="F29" s="17"/>
      <c r="G29" s="18"/>
      <c r="H29" s="18"/>
      <c r="I29" s="18"/>
      <c r="J29" s="19">
        <f t="shared" si="0"/>
        <v>0</v>
      </c>
      <c r="K29" s="20"/>
      <c r="L29" s="20"/>
      <c r="M29" s="23"/>
      <c r="N29" s="79"/>
    </row>
    <row r="30" spans="1:14" ht="30" x14ac:dyDescent="0.25">
      <c r="A30" s="13" t="s">
        <v>56</v>
      </c>
      <c r="B30" s="22" t="s">
        <v>57</v>
      </c>
      <c r="C30" s="23" t="s">
        <v>28</v>
      </c>
      <c r="D30" s="16">
        <v>12</v>
      </c>
      <c r="E30" s="17"/>
      <c r="F30" s="17"/>
      <c r="G30" s="18"/>
      <c r="H30" s="18"/>
      <c r="I30" s="18"/>
      <c r="J30" s="19">
        <f t="shared" si="0"/>
        <v>0</v>
      </c>
      <c r="K30" s="20"/>
      <c r="L30" s="20"/>
      <c r="M30" s="23"/>
      <c r="N30" s="79"/>
    </row>
    <row r="31" spans="1:14" ht="30" x14ac:dyDescent="0.25">
      <c r="A31" s="13" t="s">
        <v>58</v>
      </c>
      <c r="B31" s="43" t="s">
        <v>59</v>
      </c>
      <c r="C31" s="23" t="s">
        <v>28</v>
      </c>
      <c r="D31" s="16">
        <v>12</v>
      </c>
      <c r="E31" s="17"/>
      <c r="F31" s="17"/>
      <c r="G31" s="18"/>
      <c r="H31" s="18"/>
      <c r="I31" s="18"/>
      <c r="J31" s="19">
        <f t="shared" si="0"/>
        <v>0</v>
      </c>
      <c r="K31" s="20"/>
      <c r="L31" s="20"/>
      <c r="M31" s="23"/>
      <c r="N31" s="79"/>
    </row>
    <row r="32" spans="1:14" ht="45" x14ac:dyDescent="0.25">
      <c r="A32" s="13" t="s">
        <v>60</v>
      </c>
      <c r="B32" s="43" t="s">
        <v>61</v>
      </c>
      <c r="C32" s="23" t="s">
        <v>55</v>
      </c>
      <c r="D32" s="16">
        <v>3533</v>
      </c>
      <c r="E32" s="17"/>
      <c r="F32" s="17"/>
      <c r="G32" s="18"/>
      <c r="H32" s="18"/>
      <c r="I32" s="18"/>
      <c r="J32" s="19">
        <f t="shared" si="0"/>
        <v>0</v>
      </c>
      <c r="K32" s="20"/>
      <c r="L32" s="20"/>
      <c r="M32" s="23"/>
      <c r="N32" s="79"/>
    </row>
    <row r="33" spans="1:14" ht="120" x14ac:dyDescent="0.25">
      <c r="A33" s="13" t="s">
        <v>62</v>
      </c>
      <c r="B33" s="43" t="s">
        <v>63</v>
      </c>
      <c r="C33" s="23" t="s">
        <v>28</v>
      </c>
      <c r="D33" s="16">
        <v>3</v>
      </c>
      <c r="E33" s="17"/>
      <c r="F33" s="17"/>
      <c r="G33" s="18"/>
      <c r="H33" s="18"/>
      <c r="I33" s="18"/>
      <c r="J33" s="19">
        <f t="shared" si="0"/>
        <v>0</v>
      </c>
      <c r="K33" s="20"/>
      <c r="L33" s="20"/>
      <c r="M33" s="23"/>
      <c r="N33" s="79"/>
    </row>
    <row r="34" spans="1:14" ht="120" x14ac:dyDescent="0.25">
      <c r="A34" s="13" t="s">
        <v>64</v>
      </c>
      <c r="B34" s="43" t="s">
        <v>65</v>
      </c>
      <c r="C34" s="23" t="s">
        <v>28</v>
      </c>
      <c r="D34" s="16">
        <v>3</v>
      </c>
      <c r="E34" s="17"/>
      <c r="F34" s="17"/>
      <c r="G34" s="18"/>
      <c r="H34" s="18"/>
      <c r="I34" s="18"/>
      <c r="J34" s="19">
        <f t="shared" si="0"/>
        <v>0</v>
      </c>
      <c r="K34" s="20"/>
      <c r="L34" s="20"/>
      <c r="M34" s="23"/>
      <c r="N34" s="79"/>
    </row>
    <row r="35" spans="1:14" ht="30" x14ac:dyDescent="0.25">
      <c r="A35" s="13" t="s">
        <v>66</v>
      </c>
      <c r="B35" s="43" t="s">
        <v>67</v>
      </c>
      <c r="C35" s="23" t="s">
        <v>55</v>
      </c>
      <c r="D35" s="16">
        <v>230</v>
      </c>
      <c r="E35" s="17"/>
      <c r="F35" s="17"/>
      <c r="G35" s="18"/>
      <c r="H35" s="18"/>
      <c r="I35" s="18"/>
      <c r="J35" s="19">
        <f t="shared" si="0"/>
        <v>0</v>
      </c>
      <c r="K35" s="20"/>
      <c r="L35" s="20"/>
      <c r="M35" s="23"/>
      <c r="N35" s="79"/>
    </row>
    <row r="36" spans="1:14" ht="30" x14ac:dyDescent="0.25">
      <c r="A36" s="13" t="s">
        <v>68</v>
      </c>
      <c r="B36" s="22" t="s">
        <v>69</v>
      </c>
      <c r="C36" s="23" t="s">
        <v>55</v>
      </c>
      <c r="D36" s="16">
        <v>540</v>
      </c>
      <c r="E36" s="17"/>
      <c r="F36" s="17"/>
      <c r="G36" s="18"/>
      <c r="H36" s="18"/>
      <c r="I36" s="28"/>
      <c r="J36" s="19">
        <f t="shared" si="0"/>
        <v>0</v>
      </c>
      <c r="K36" s="20"/>
      <c r="L36" s="20"/>
      <c r="M36" s="23"/>
      <c r="N36" s="79"/>
    </row>
    <row r="37" spans="1:14" ht="30" x14ac:dyDescent="0.25">
      <c r="A37" s="13" t="s">
        <v>70</v>
      </c>
      <c r="B37" s="22" t="s">
        <v>71</v>
      </c>
      <c r="C37" s="23" t="s">
        <v>55</v>
      </c>
      <c r="D37" s="16">
        <v>370</v>
      </c>
      <c r="E37" s="17"/>
      <c r="F37" s="17"/>
      <c r="G37" s="18"/>
      <c r="H37" s="46"/>
      <c r="I37" s="47"/>
      <c r="J37" s="19">
        <f t="shared" si="0"/>
        <v>0</v>
      </c>
      <c r="K37" s="20"/>
      <c r="L37" s="20"/>
      <c r="M37" s="23"/>
      <c r="N37" s="79"/>
    </row>
    <row r="38" spans="1:14" x14ac:dyDescent="0.25">
      <c r="A38" s="13" t="s">
        <v>72</v>
      </c>
      <c r="B38" s="26" t="s">
        <v>73</v>
      </c>
      <c r="C38" s="27" t="s">
        <v>28</v>
      </c>
      <c r="D38" s="16">
        <v>96</v>
      </c>
      <c r="E38" s="17"/>
      <c r="F38" s="17"/>
      <c r="G38" s="46"/>
      <c r="H38" s="48"/>
      <c r="I38" s="47"/>
      <c r="J38" s="19">
        <f t="shared" si="0"/>
        <v>0</v>
      </c>
      <c r="K38" s="29"/>
      <c r="L38" s="29"/>
      <c r="M38" s="27"/>
      <c r="N38" s="79"/>
    </row>
    <row r="39" spans="1:14" x14ac:dyDescent="0.25">
      <c r="A39" s="13" t="s">
        <v>74</v>
      </c>
      <c r="B39" s="49" t="s">
        <v>75</v>
      </c>
      <c r="C39" s="50" t="s">
        <v>28</v>
      </c>
      <c r="D39" s="16">
        <v>99</v>
      </c>
      <c r="E39" s="17"/>
      <c r="F39" s="17"/>
      <c r="G39" s="51"/>
      <c r="H39" s="52"/>
      <c r="I39" s="38"/>
      <c r="J39" s="19">
        <f t="shared" si="0"/>
        <v>0</v>
      </c>
      <c r="K39" s="53"/>
      <c r="L39" s="53"/>
      <c r="M39" s="75"/>
      <c r="N39" s="79"/>
    </row>
    <row r="40" spans="1:14" ht="30" x14ac:dyDescent="0.25">
      <c r="A40" s="13" t="s">
        <v>76</v>
      </c>
      <c r="B40" s="54" t="s">
        <v>77</v>
      </c>
      <c r="C40" s="27" t="s">
        <v>28</v>
      </c>
      <c r="D40" s="16">
        <v>1</v>
      </c>
      <c r="E40" s="17"/>
      <c r="F40" s="17"/>
      <c r="G40" s="55"/>
      <c r="H40" s="48"/>
      <c r="I40" s="47"/>
      <c r="J40" s="19">
        <f t="shared" si="0"/>
        <v>0</v>
      </c>
      <c r="K40" s="56"/>
      <c r="L40" s="56"/>
      <c r="M40" s="76"/>
      <c r="N40" s="79"/>
    </row>
    <row r="41" spans="1:14" x14ac:dyDescent="0.25">
      <c r="A41" s="13" t="s">
        <v>78</v>
      </c>
      <c r="B41" s="57" t="s">
        <v>79</v>
      </c>
      <c r="C41" s="58" t="s">
        <v>28</v>
      </c>
      <c r="D41" s="32">
        <v>9</v>
      </c>
      <c r="E41" s="17"/>
      <c r="F41" s="17"/>
      <c r="G41" s="59"/>
      <c r="H41" s="60"/>
      <c r="I41" s="61"/>
      <c r="J41" s="19">
        <f t="shared" si="0"/>
        <v>0</v>
      </c>
      <c r="K41" s="62"/>
      <c r="L41" s="62"/>
      <c r="M41" s="77"/>
      <c r="N41" s="79"/>
    </row>
    <row r="42" spans="1:14" ht="30" x14ac:dyDescent="0.25">
      <c r="A42" s="13" t="s">
        <v>80</v>
      </c>
      <c r="B42" s="14" t="s">
        <v>89</v>
      </c>
      <c r="C42" s="13" t="s">
        <v>28</v>
      </c>
      <c r="D42" s="16">
        <v>29</v>
      </c>
      <c r="E42" s="17"/>
      <c r="F42" s="17"/>
      <c r="G42" s="63"/>
      <c r="H42" s="61"/>
      <c r="I42" s="61"/>
      <c r="J42" s="19">
        <f t="shared" si="0"/>
        <v>0</v>
      </c>
      <c r="K42" s="61"/>
      <c r="L42" s="61"/>
      <c r="M42" s="60"/>
      <c r="N42" s="79"/>
    </row>
    <row r="43" spans="1:14" x14ac:dyDescent="0.25">
      <c r="G43" s="82" t="s">
        <v>81</v>
      </c>
      <c r="H43" s="82"/>
      <c r="I43" s="82"/>
      <c r="J43" s="82"/>
      <c r="K43" s="82"/>
      <c r="L43" s="83">
        <f>SUM(J12:J42)</f>
        <v>0</v>
      </c>
      <c r="M43" s="84"/>
    </row>
    <row r="44" spans="1:14" ht="18" x14ac:dyDescent="0.35">
      <c r="A44" s="64"/>
      <c r="G44" s="85" t="s">
        <v>82</v>
      </c>
      <c r="H44" s="85"/>
      <c r="I44" s="85"/>
      <c r="J44" s="85"/>
      <c r="K44" s="85"/>
      <c r="L44" s="86">
        <f>SUM(I12:I42)</f>
        <v>0</v>
      </c>
      <c r="M44" s="86"/>
    </row>
    <row r="45" spans="1:14" ht="18" x14ac:dyDescent="0.35">
      <c r="A45" s="65"/>
      <c r="G45" s="85" t="s">
        <v>83</v>
      </c>
      <c r="H45" s="85"/>
      <c r="I45" s="85"/>
      <c r="J45" s="85"/>
      <c r="K45" s="85"/>
      <c r="L45" s="87">
        <f>SUM(L43:M44)</f>
        <v>0</v>
      </c>
      <c r="M45" s="87"/>
    </row>
    <row r="46" spans="1:14" ht="18" x14ac:dyDescent="0.35">
      <c r="A46" s="64"/>
      <c r="C46" s="66"/>
      <c r="D46" s="67"/>
      <c r="E46" s="67"/>
      <c r="F46" s="67"/>
      <c r="G46" s="67"/>
      <c r="H46" s="67"/>
      <c r="I46" s="67"/>
      <c r="J46" s="67"/>
      <c r="K46" s="67"/>
      <c r="L46" s="67"/>
      <c r="M46" s="67"/>
    </row>
    <row r="47" spans="1:14" ht="18" x14ac:dyDescent="0.35">
      <c r="A47" s="64"/>
      <c r="C47" s="68"/>
      <c r="D47" s="69"/>
      <c r="E47" s="69"/>
      <c r="F47" s="69"/>
      <c r="G47" s="70"/>
      <c r="H47" s="70"/>
      <c r="I47" s="70"/>
      <c r="J47" s="80"/>
      <c r="K47" s="80"/>
      <c r="L47" s="80"/>
      <c r="M47" s="80"/>
    </row>
    <row r="48" spans="1:14" ht="18" x14ac:dyDescent="0.35">
      <c r="A48" s="64"/>
    </row>
    <row r="49" spans="2:2" x14ac:dyDescent="0.25">
      <c r="B49" t="s">
        <v>84</v>
      </c>
    </row>
  </sheetData>
  <mergeCells count="8">
    <mergeCell ref="J47:M47"/>
    <mergeCell ref="B10:M10"/>
    <mergeCell ref="G43:K43"/>
    <mergeCell ref="L43:M43"/>
    <mergeCell ref="G44:K44"/>
    <mergeCell ref="L44:M44"/>
    <mergeCell ref="G45:K45"/>
    <mergeCell ref="L45:M45"/>
  </mergeCells>
  <phoneticPr fontId="10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2021-03-09T08:59:44Z</dcterms:modified>
</cp:coreProperties>
</file>